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oruma\Escritorio\ANEXOS\"/>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18" i="1" l="1"/>
  <c r="F25" i="1" l="1"/>
  <c r="F26" i="1"/>
  <c r="F27" i="1"/>
  <c r="F22" i="1" l="1"/>
  <c r="F21" i="1"/>
  <c r="F17" i="1" l="1"/>
  <c r="F11" i="1" l="1"/>
  <c r="F12" i="1"/>
  <c r="F13" i="1"/>
  <c r="F14" i="1"/>
  <c r="F15" i="1"/>
  <c r="F16" i="1"/>
  <c r="F24" i="1"/>
  <c r="F19" i="1" l="1"/>
  <c r="F29" i="1"/>
</calcChain>
</file>

<file path=xl/sharedStrings.xml><?xml version="1.0" encoding="utf-8"?>
<sst xmlns="http://schemas.openxmlformats.org/spreadsheetml/2006/main" count="32" uniqueCount="32">
  <si>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</si>
  <si>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</si>
  <si>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</si>
  <si>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</si>
  <si>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</si>
  <si>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</si>
  <si>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INTERVENCIONES QUIRÚRGICAS</t>
  </si>
  <si>
    <t>IQ Grupo 0</t>
  </si>
  <si>
    <t>IQ Grupo I</t>
  </si>
  <si>
    <t>IQ Grupo II</t>
  </si>
  <si>
    <t>IQ Grupo III</t>
  </si>
  <si>
    <t>IQ Grupo IV</t>
  </si>
  <si>
    <t>IQ Grupo V</t>
  </si>
  <si>
    <t>IQ Grupo VI</t>
  </si>
  <si>
    <t>Consultas sucesivas</t>
  </si>
  <si>
    <t>PRUEBAS Y TRATAMIENTOS DE CADA ESPECIALIDAD</t>
  </si>
  <si>
    <t>IMPORTE ESTIMADO PARA OTRAS ACTUACIONES INCLUIDAS EN EL ALCANCE DEL SERVICIO</t>
  </si>
  <si>
    <t>CANTIDAD ESTIMADA</t>
  </si>
  <si>
    <t>IQ Grupo VII</t>
  </si>
  <si>
    <t>IQ Grupo VIII</t>
  </si>
  <si>
    <t>CONSULTAS DE ESPECIALISTAS OFTALMOLOGÍA</t>
  </si>
  <si>
    <t>Oftalmología (U.50)</t>
  </si>
  <si>
    <t>Tratamiento PRGF</t>
  </si>
  <si>
    <t>OCT Macular</t>
  </si>
  <si>
    <t>Tratamiento farmacológico</t>
  </si>
  <si>
    <t>Colirio TRACOLIMUS</t>
  </si>
  <si>
    <t>Primeras consultas*</t>
  </si>
  <si>
    <t>**El importe de adjudicación - OFERTA TOTAL - será el resultado de la suma de todos los precios unitarios de la oferta presentada por el consumo estimado de cada uno de los servicios para la duración inicial del contrato más 43.120,00 Euros (Importe estimado para otras actuaciones incluidas en el alcance del servicio, y asociadas al objeto del contrato,  que pudieran surgir a lo largo de la duración inicial del mismo).
El precio final de las actuaciones no contempladas no podrá superar los precios del Sector Público de Salud de la Comunidad Autónoma referenciada, con el porcentaje de descuento ofertado por el licitador en su caso.</t>
  </si>
  <si>
    <t>OFERTA TOTAL: DATO A INCLUIR EN EL CAMPO CORRESPONDIENTE DEL PORTAL DE LICITACIÓN ELECTRÓNICA DE FREMAP  (en Euros, Impuesto/s Indirecto/s no incluido/s)**</t>
  </si>
  <si>
    <t>*En caso de necesitar un paciente una actuación de Urgencias, se facturará con la misma tarifa que la oferta presentada por el adjudicatario para las Primeras Consultas</t>
  </si>
  <si>
    <t>LOTE 5: Contratación del servicio de asistencia sanitaria en Oftalmología en un centro hospitalario para el ámbito territorial de Oviedo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</si>
  <si>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Oftalmología en un centro hospitalario,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</si>
</sst>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38">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2">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44" fontId="0" fillId="0" borderId="10" xfId="6" applyFont="1" applyFill="1" applyBorder="1" applyAlignment="1">
      <alignment horizontal="left" vertical="center"/>
    </xf>
    <xf numFmtId="0" fontId="8" fillId="5" borderId="19" xfId="1" applyFont="1" applyFill="1" applyBorder="1" applyAlignment="1">
      <alignment horizontal="center" vertical="center" wrapText="1"/>
    </xf>
    <xf numFmtId="0" fontId="8" fillId="4" borderId="19"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4"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0" xfId="1" applyFont="1" applyFill="1" applyBorder="1" applyAlignment="1">
      <alignment horizontal="right" vertical="center" wrapText="1"/>
    </xf>
    <xf numFmtId="165" fontId="2" fillId="0" borderId="9" xfId="1" applyNumberFormat="1" applyBorder="1" applyAlignment="1">
      <alignment horizontal="right" vertical="center" wrapText="1"/>
    </xf>
    <xf numFmtId="165" fontId="2" fillId="0" borderId="8" xfId="1" applyNumberFormat="1" applyBorder="1" applyAlignment="1">
      <alignment horizontal="right" vertical="center" wrapText="1"/>
    </xf>
    <xf numFmtId="0" fontId="0" fillId="0" borderId="0" xfId="0" applyAlignment="1">
      <alignment wrapText="1"/>
    </xf>
    <xf numFmtId="165" fontId="4" fillId="3" borderId="15" xfId="1" applyNumberFormat="1" applyFont="1" applyFill="1" applyBorder="1" applyAlignment="1" applyProtection="1">
      <alignment horizontal="center" vertical="center" wrapText="1"/>
      <protection locked="0"/>
    </xf>
    <xf numFmtId="0" fontId="0" fillId="0" borderId="23" xfId="0" applyFill="1" applyBorder="1" applyAlignment="1" applyProtection="1">
      <alignment horizontal="center" vertical="center"/>
      <protection locked="0"/>
    </xf>
    <xf numFmtId="44" fontId="0" fillId="0" borderId="3" xfId="6" applyFont="1" applyFill="1" applyBorder="1" applyAlignment="1">
      <alignment horizontal="left" vertical="center"/>
    </xf>
    <xf numFmtId="44" fontId="0" fillId="0" borderId="14" xfId="6" applyFont="1" applyFill="1" applyBorder="1" applyAlignment="1">
      <alignment horizontal="left" vertical="center"/>
    </xf>
    <xf numFmtId="165" fontId="2" fillId="0" borderId="26" xfId="1" applyNumberFormat="1" applyBorder="1" applyAlignment="1">
      <alignment horizontal="right" vertical="center" wrapText="1"/>
    </xf>
    <xf numFmtId="0" fontId="0" fillId="0" borderId="16" xfId="0" applyFill="1" applyBorder="1" applyAlignment="1" applyProtection="1">
      <alignment horizontal="center" vertical="center"/>
      <protection locked="0"/>
    </xf>
    <xf numFmtId="0" fontId="0" fillId="0" borderId="27" xfId="0" applyFill="1" applyBorder="1" applyAlignment="1" applyProtection="1">
      <alignment horizontal="center" vertical="center"/>
      <protection locked="0"/>
    </xf>
    <xf numFmtId="0" fontId="0" fillId="2" borderId="21" xfId="0" applyFill="1" applyBorder="1" applyAlignment="1">
      <alignment horizontal="left" vertical="center" wrapText="1"/>
    </xf>
    <xf numFmtId="0" fontId="0" fillId="2" borderId="28" xfId="0" applyFill="1" applyBorder="1" applyAlignment="1">
      <alignment horizontal="left" vertical="center" wrapText="1"/>
    </xf>
    <xf numFmtId="0" fontId="0" fillId="2" borderId="29" xfId="0" applyFill="1" applyBorder="1" applyAlignment="1">
      <alignment horizontal="left" vertical="center" wrapText="1"/>
    </xf>
    <xf numFmtId="0" fontId="0" fillId="0" borderId="14" xfId="0" applyFill="1" applyBorder="1" applyAlignment="1">
      <alignment horizontal="center" vertical="center"/>
    </xf>
    <xf numFmtId="0" fontId="0" fillId="0" borderId="22" xfId="0" applyFill="1" applyBorder="1" applyAlignment="1">
      <alignment horizontal="center" vertical="center"/>
    </xf>
    <xf numFmtId="165" fontId="2" fillId="0" borderId="37" xfId="1" applyNumberFormat="1" applyBorder="1" applyAlignment="1">
      <alignment horizontal="right"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2" borderId="35" xfId="0" applyFill="1" applyBorder="1" applyAlignment="1">
      <alignment horizontal="left" vertical="center"/>
    </xf>
    <xf numFmtId="0" fontId="0" fillId="2" borderId="16" xfId="0" applyFill="1" applyBorder="1" applyAlignment="1">
      <alignment horizontal="left" vertical="center"/>
    </xf>
    <xf numFmtId="0" fontId="0" fillId="2" borderId="34" xfId="0" applyFill="1" applyBorder="1" applyAlignment="1">
      <alignment horizontal="left" vertical="center"/>
    </xf>
    <xf numFmtId="0" fontId="0" fillId="2" borderId="23" xfId="0" applyFill="1" applyBorder="1" applyAlignment="1">
      <alignment horizontal="left" vertical="center"/>
    </xf>
    <xf numFmtId="0" fontId="8" fillId="5" borderId="5" xfId="1" applyFont="1" applyFill="1" applyBorder="1" applyAlignment="1">
      <alignment horizontal="center" vertical="center" wrapText="1"/>
    </xf>
    <xf numFmtId="0" fontId="8" fillId="5" borderId="17" xfId="1"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165" fontId="9" fillId="6" borderId="12" xfId="4" applyNumberFormat="1" applyFont="1" applyFill="1" applyBorder="1" applyAlignment="1">
      <alignment horizontal="right" vertical="center" wrapText="1"/>
    </xf>
    <xf numFmtId="165" fontId="9" fillId="6" borderId="13"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5" borderId="3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32"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0" fillId="2" borderId="18" xfId="0" applyFill="1" applyBorder="1" applyAlignment="1">
      <alignment horizontal="center" vertical="center"/>
    </xf>
    <xf numFmtId="0" fontId="0" fillId="2" borderId="17"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24"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31" xfId="0" applyFill="1" applyBorder="1" applyAlignment="1">
      <alignment horizontal="center" vertical="center" wrapText="1"/>
    </xf>
    <xf numFmtId="0" fontId="0" fillId="2" borderId="36" xfId="0" applyFill="1" applyBorder="1" applyAlignment="1">
      <alignment horizontal="left" vertical="center"/>
    </xf>
    <xf numFmtId="0" fontId="0" fillId="2" borderId="27" xfId="0" applyFill="1" applyBorder="1" applyAlignment="1">
      <alignment horizontal="left" vertical="center"/>
    </xf>
    <xf numFmtId="0" fontId="0" fillId="2" borderId="25" xfId="0" applyFill="1" applyBorder="1" applyAlignment="1">
      <alignment horizontal="left" vertical="center"/>
    </xf>
    <xf numFmtId="0" fontId="0" fillId="2" borderId="14" xfId="0" applyFill="1" applyBorder="1" applyAlignment="1">
      <alignment horizontal="left" vertical="center"/>
    </xf>
    <xf numFmtId="0" fontId="0" fillId="2" borderId="11" xfId="0" applyFill="1" applyBorder="1" applyAlignment="1">
      <alignment horizontal="left" vertical="center"/>
    </xf>
    <xf numFmtId="0" fontId="0" fillId="2" borderId="3" xfId="0" applyFill="1" applyBorder="1" applyAlignment="1">
      <alignment horizontal="left" vertical="center"/>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3"/>
  <sheetViews>
    <sheetView showGridLines="0" tabSelected="1" workbookViewId="0">
      <selection activeCell="E11" sqref="E11"/>
    </sheetView>
  </sheetViews>
  <sheetFormatPr baseColWidth="10" defaultRowHeight="14.4" x14ac:dyDescent="0.3"/>
  <cols>
    <col min="1" max="1" width="25" style="23" customWidth="1"/>
    <col min="2" max="2" width="32.33203125" style="23" customWidth="1"/>
    <col min="3" max="3" width="17" style="7" customWidth="1"/>
    <col min="4" max="4" width="37.88671875" style="4" customWidth="1"/>
    <col min="5" max="5" width="37.109375" customWidth="1"/>
    <col min="6" max="6" width="35" style="17" customWidth="1"/>
  </cols>
  <sheetData>
    <row r="1" spans="1:6" ht="66.75" customHeight="1" thickBot="1" x14ac:dyDescent="0.35">
      <c r="A1" s="37" t="s">
        <v>5</v>
      </c>
      <c r="B1" s="38"/>
      <c r="C1" s="38"/>
      <c r="D1" s="38"/>
      <c r="E1" s="38"/>
      <c r="F1" s="39"/>
    </row>
    <row r="2" spans="1:6" ht="15" thickBot="1" x14ac:dyDescent="0.35"/>
    <row r="3" spans="1:6" ht="36" customHeight="1" thickBot="1" x14ac:dyDescent="0.35">
      <c r="A3" s="40" t="s">
        <v>30</v>
      </c>
      <c r="B3" s="41"/>
      <c r="C3" s="41"/>
      <c r="D3" s="41"/>
      <c r="E3" s="41"/>
      <c r="F3" s="42"/>
    </row>
    <row r="4" spans="1:6" ht="15" thickBot="1" x14ac:dyDescent="0.35">
      <c r="C4" s="8"/>
      <c r="D4" s="5"/>
      <c r="E4" s="1"/>
      <c r="F4" s="18"/>
    </row>
    <row r="5" spans="1:6" ht="34.5" customHeight="1" thickBot="1" x14ac:dyDescent="0.35">
      <c r="A5" s="43" t="s">
        <v>4</v>
      </c>
      <c r="B5" s="44"/>
      <c r="C5" s="44"/>
      <c r="D5" s="44"/>
      <c r="E5" s="44"/>
      <c r="F5" s="45"/>
    </row>
    <row r="6" spans="1:6" ht="15" thickBot="1" x14ac:dyDescent="0.35">
      <c r="C6" s="8"/>
      <c r="D6" s="5"/>
      <c r="E6" s="2"/>
      <c r="F6" s="19"/>
    </row>
    <row r="7" spans="1:6" ht="82.5" customHeight="1" thickBot="1" x14ac:dyDescent="0.35">
      <c r="A7" s="46" t="s">
        <v>31</v>
      </c>
      <c r="B7" s="47"/>
      <c r="C7" s="47"/>
      <c r="D7" s="47"/>
      <c r="E7" s="47"/>
      <c r="F7" s="48"/>
    </row>
    <row r="8" spans="1:6" ht="15" thickBot="1" x14ac:dyDescent="0.35"/>
    <row r="9" spans="1:6" ht="61.5" customHeight="1" thickBot="1" x14ac:dyDescent="0.35">
      <c r="A9" s="53" t="s">
        <v>0</v>
      </c>
      <c r="B9" s="54"/>
      <c r="C9" s="12" t="s">
        <v>17</v>
      </c>
      <c r="D9" s="13" t="s">
        <v>1</v>
      </c>
      <c r="E9" s="12" t="s">
        <v>2</v>
      </c>
      <c r="F9" s="20" t="s">
        <v>3</v>
      </c>
    </row>
    <row r="10" spans="1:6" ht="30.75" customHeight="1" thickBot="1" x14ac:dyDescent="0.35">
      <c r="A10" s="55" t="s">
        <v>6</v>
      </c>
      <c r="B10" s="56"/>
      <c r="C10" s="56"/>
      <c r="D10" s="56"/>
      <c r="E10" s="56"/>
      <c r="F10" s="57"/>
    </row>
    <row r="11" spans="1:6" ht="30.75" customHeight="1" x14ac:dyDescent="0.3">
      <c r="A11" s="51" t="s">
        <v>7</v>
      </c>
      <c r="B11" s="52"/>
      <c r="C11" s="35">
        <v>2</v>
      </c>
      <c r="D11" s="14"/>
      <c r="E11" s="26">
        <v>400</v>
      </c>
      <c r="F11" s="22" t="str">
        <f t="shared" ref="F11:F24" si="0">IF(D11&lt;=0,"Error Precio",IF(D11&gt;E11,"Error Precio",+C11*D11))</f>
        <v>Error Precio</v>
      </c>
    </row>
    <row r="12" spans="1:6" ht="30.75" customHeight="1" x14ac:dyDescent="0.3">
      <c r="A12" s="49" t="s">
        <v>8</v>
      </c>
      <c r="B12" s="50"/>
      <c r="C12" s="10">
        <v>4</v>
      </c>
      <c r="D12" s="15"/>
      <c r="E12" s="11">
        <v>550</v>
      </c>
      <c r="F12" s="21" t="str">
        <f t="shared" si="0"/>
        <v>Error Precio</v>
      </c>
    </row>
    <row r="13" spans="1:6" ht="30.75" customHeight="1" x14ac:dyDescent="0.3">
      <c r="A13" s="49" t="s">
        <v>9</v>
      </c>
      <c r="B13" s="50"/>
      <c r="C13" s="10">
        <v>6</v>
      </c>
      <c r="D13" s="15"/>
      <c r="E13" s="11">
        <v>650</v>
      </c>
      <c r="F13" s="21" t="str">
        <f t="shared" si="0"/>
        <v>Error Precio</v>
      </c>
    </row>
    <row r="14" spans="1:6" ht="30.75" customHeight="1" x14ac:dyDescent="0.3">
      <c r="A14" s="49" t="s">
        <v>10</v>
      </c>
      <c r="B14" s="50"/>
      <c r="C14" s="10">
        <v>4</v>
      </c>
      <c r="D14" s="15"/>
      <c r="E14" s="11">
        <v>1350</v>
      </c>
      <c r="F14" s="21" t="str">
        <f t="shared" si="0"/>
        <v>Error Precio</v>
      </c>
    </row>
    <row r="15" spans="1:6" ht="30.75" customHeight="1" x14ac:dyDescent="0.3">
      <c r="A15" s="49" t="s">
        <v>11</v>
      </c>
      <c r="B15" s="50"/>
      <c r="C15" s="10">
        <v>4</v>
      </c>
      <c r="D15" s="15"/>
      <c r="E15" s="11">
        <v>2650</v>
      </c>
      <c r="F15" s="21" t="str">
        <f t="shared" si="0"/>
        <v>Error Precio</v>
      </c>
    </row>
    <row r="16" spans="1:6" ht="30.75" customHeight="1" x14ac:dyDescent="0.3">
      <c r="A16" s="49" t="s">
        <v>12</v>
      </c>
      <c r="B16" s="50"/>
      <c r="C16" s="10">
        <v>4</v>
      </c>
      <c r="D16" s="15"/>
      <c r="E16" s="11">
        <v>3150</v>
      </c>
      <c r="F16" s="21" t="str">
        <f t="shared" si="0"/>
        <v>Error Precio</v>
      </c>
    </row>
    <row r="17" spans="1:6" ht="30.75" customHeight="1" x14ac:dyDescent="0.3">
      <c r="A17" s="49" t="s">
        <v>13</v>
      </c>
      <c r="B17" s="50"/>
      <c r="C17" s="10">
        <v>4</v>
      </c>
      <c r="D17" s="24"/>
      <c r="E17" s="11">
        <v>5000</v>
      </c>
      <c r="F17" s="21" t="str">
        <f t="shared" si="0"/>
        <v>Error Precio</v>
      </c>
    </row>
    <row r="18" spans="1:6" ht="30.75" customHeight="1" x14ac:dyDescent="0.3">
      <c r="A18" s="49" t="s">
        <v>18</v>
      </c>
      <c r="B18" s="50"/>
      <c r="C18" s="10">
        <v>2</v>
      </c>
      <c r="D18" s="24"/>
      <c r="E18" s="11">
        <v>6500</v>
      </c>
      <c r="F18" s="21" t="str">
        <f t="shared" ref="F18" si="1">IF(D18&lt;=0,"Error Precio",IF(D18&gt;E18,"Error Precio",+C18*D18))</f>
        <v>Error Precio</v>
      </c>
    </row>
    <row r="19" spans="1:6" ht="30.75" customHeight="1" thickBot="1" x14ac:dyDescent="0.35">
      <c r="A19" s="74" t="s">
        <v>19</v>
      </c>
      <c r="B19" s="75"/>
      <c r="C19" s="34">
        <v>2</v>
      </c>
      <c r="D19" s="16"/>
      <c r="E19" s="27">
        <v>8000</v>
      </c>
      <c r="F19" s="28" t="str">
        <f t="shared" si="0"/>
        <v>Error Precio</v>
      </c>
    </row>
    <row r="20" spans="1:6" ht="30.75" customHeight="1" thickBot="1" x14ac:dyDescent="0.35">
      <c r="A20" s="63" t="s">
        <v>20</v>
      </c>
      <c r="B20" s="64"/>
      <c r="C20" s="65"/>
      <c r="D20" s="65"/>
      <c r="E20" s="65"/>
      <c r="F20" s="66"/>
    </row>
    <row r="21" spans="1:6" ht="30.75" customHeight="1" x14ac:dyDescent="0.3">
      <c r="A21" s="78" t="s">
        <v>26</v>
      </c>
      <c r="B21" s="79"/>
      <c r="C21" s="9">
        <v>1250</v>
      </c>
      <c r="D21" s="14"/>
      <c r="E21" s="26">
        <v>80</v>
      </c>
      <c r="F21" s="22" t="str">
        <f t="shared" ref="F21:F22" si="2">IF(D21&lt;=0,"Error Precio",IF(D21&gt;E21,"Error Precio",+C21*D21))</f>
        <v>Error Precio</v>
      </c>
    </row>
    <row r="22" spans="1:6" ht="30.75" customHeight="1" thickBot="1" x14ac:dyDescent="0.35">
      <c r="A22" s="76" t="s">
        <v>14</v>
      </c>
      <c r="B22" s="77"/>
      <c r="C22" s="34">
        <v>70</v>
      </c>
      <c r="D22" s="16"/>
      <c r="E22" s="27">
        <v>80</v>
      </c>
      <c r="F22" s="28" t="str">
        <f t="shared" si="2"/>
        <v>Error Precio</v>
      </c>
    </row>
    <row r="23" spans="1:6" ht="30.75" customHeight="1" thickBot="1" x14ac:dyDescent="0.35">
      <c r="A23" s="63" t="s">
        <v>15</v>
      </c>
      <c r="B23" s="64"/>
      <c r="C23" s="65"/>
      <c r="D23" s="65"/>
      <c r="E23" s="65"/>
      <c r="F23" s="66"/>
    </row>
    <row r="24" spans="1:6" ht="30.75" customHeight="1" x14ac:dyDescent="0.3">
      <c r="A24" s="71" t="s">
        <v>21</v>
      </c>
      <c r="B24" s="31" t="s">
        <v>22</v>
      </c>
      <c r="C24" s="25">
        <v>40</v>
      </c>
      <c r="D24" s="14"/>
      <c r="E24" s="26">
        <v>210</v>
      </c>
      <c r="F24" s="22" t="str">
        <f t="shared" si="0"/>
        <v>Error Precio</v>
      </c>
    </row>
    <row r="25" spans="1:6" ht="30.75" customHeight="1" x14ac:dyDescent="0.3">
      <c r="A25" s="72"/>
      <c r="B25" s="32" t="s">
        <v>23</v>
      </c>
      <c r="C25" s="29">
        <v>100</v>
      </c>
      <c r="D25" s="15"/>
      <c r="E25" s="11">
        <v>165</v>
      </c>
      <c r="F25" s="21" t="str">
        <f t="shared" ref="F25:F27" si="3">IF(D25&lt;=0,"Error Precio",IF(D25&gt;E25,"Error Precio",+C25*D25))</f>
        <v>Error Precio</v>
      </c>
    </row>
    <row r="26" spans="1:6" ht="30.75" customHeight="1" x14ac:dyDescent="0.3">
      <c r="A26" s="72"/>
      <c r="B26" s="32" t="s">
        <v>24</v>
      </c>
      <c r="C26" s="29">
        <v>20</v>
      </c>
      <c r="D26" s="15"/>
      <c r="E26" s="11">
        <v>20</v>
      </c>
      <c r="F26" s="21" t="str">
        <f t="shared" si="3"/>
        <v>Error Precio</v>
      </c>
    </row>
    <row r="27" spans="1:6" ht="30.75" customHeight="1" thickBot="1" x14ac:dyDescent="0.35">
      <c r="A27" s="73"/>
      <c r="B27" s="33" t="s">
        <v>25</v>
      </c>
      <c r="C27" s="30">
        <v>10</v>
      </c>
      <c r="D27" s="16"/>
      <c r="E27" s="27">
        <v>20</v>
      </c>
      <c r="F27" s="28" t="str">
        <f t="shared" si="3"/>
        <v>Error Precio</v>
      </c>
    </row>
    <row r="28" spans="1:6" ht="30.75" customHeight="1" thickBot="1" x14ac:dyDescent="0.35">
      <c r="A28" s="67" t="s">
        <v>16</v>
      </c>
      <c r="B28" s="68"/>
      <c r="C28" s="69"/>
      <c r="D28" s="69"/>
      <c r="E28" s="70"/>
      <c r="F28" s="36">
        <v>43120</v>
      </c>
    </row>
    <row r="29" spans="1:6" ht="15" customHeight="1" x14ac:dyDescent="0.3">
      <c r="A29" s="3"/>
      <c r="B29" s="3"/>
      <c r="C29" s="6"/>
      <c r="D29" s="80" t="s">
        <v>28</v>
      </c>
      <c r="E29" s="81"/>
      <c r="F29" s="58" t="str">
        <f>IF(COUNTIF(F10:F28,"Error Precio"),"Oferta incompleta. Algún precio unitario superior a precio tope o menor o igual a cero",SUM(F10:F28))</f>
        <v>Oferta incompleta. Algún precio unitario superior a precio tope o menor o igual a cero</v>
      </c>
    </row>
    <row r="30" spans="1:6" ht="30" customHeight="1" x14ac:dyDescent="0.3">
      <c r="A30" s="3"/>
      <c r="B30" s="3"/>
      <c r="C30" s="6"/>
      <c r="D30" s="80"/>
      <c r="E30" s="81"/>
      <c r="F30" s="58"/>
    </row>
    <row r="31" spans="1:6" ht="30.75" customHeight="1" thickBot="1" x14ac:dyDescent="0.35">
      <c r="A31" s="3"/>
      <c r="B31" s="3"/>
      <c r="C31" s="6"/>
      <c r="D31" s="80"/>
      <c r="E31" s="81"/>
      <c r="F31" s="59"/>
    </row>
    <row r="34" spans="1:6" ht="15" thickBot="1" x14ac:dyDescent="0.35"/>
    <row r="35" spans="1:6" ht="53.4" customHeight="1" thickBot="1" x14ac:dyDescent="0.35">
      <c r="A35" s="60" t="s">
        <v>29</v>
      </c>
      <c r="B35" s="61"/>
      <c r="C35" s="61"/>
      <c r="D35" s="61"/>
      <c r="E35" s="61"/>
      <c r="F35" s="62"/>
    </row>
    <row r="37" spans="1:6" ht="15" thickBot="1" x14ac:dyDescent="0.35"/>
    <row r="38" spans="1:6" ht="53.4" customHeight="1" thickBot="1" x14ac:dyDescent="0.35">
      <c r="A38" s="60" t="s">
        <v>27</v>
      </c>
      <c r="B38" s="61"/>
      <c r="C38" s="61"/>
      <c r="D38" s="61"/>
      <c r="E38" s="61"/>
      <c r="F38" s="62"/>
    </row>
    <row r="41" spans="1:6" ht="111" customHeight="1" x14ac:dyDescent="0.3"/>
    <row r="190" ht="25.5" customHeight="1" x14ac:dyDescent="0.3"/>
    <row r="193" ht="111" customHeight="1" x14ac:dyDescent="0.3"/>
  </sheetData>
  <sheetProtection password="9256" sheet="1" objects="1" scenarios="1"/>
  <dataConsolidate/>
  <mergeCells count="25">
    <mergeCell ref="A18:B18"/>
    <mergeCell ref="A19:B19"/>
    <mergeCell ref="A22:B22"/>
    <mergeCell ref="A21:B21"/>
    <mergeCell ref="D29:E31"/>
    <mergeCell ref="F29:F31"/>
    <mergeCell ref="A38:F38"/>
    <mergeCell ref="A20:F20"/>
    <mergeCell ref="A23:F23"/>
    <mergeCell ref="A28:E28"/>
    <mergeCell ref="A24:A27"/>
    <mergeCell ref="A35:F35"/>
    <mergeCell ref="A1:F1"/>
    <mergeCell ref="A3:F3"/>
    <mergeCell ref="A5:F5"/>
    <mergeCell ref="A7:F7"/>
    <mergeCell ref="A17:B17"/>
    <mergeCell ref="A11:B11"/>
    <mergeCell ref="A12:B12"/>
    <mergeCell ref="A13:B13"/>
    <mergeCell ref="A14:B14"/>
    <mergeCell ref="A15:B15"/>
    <mergeCell ref="A16:B16"/>
    <mergeCell ref="A9:B9"/>
    <mergeCell ref="A10:F10"/>
  </mergeCells>
  <conditionalFormatting sqref="F11:F17 F19 F24:F28">
    <cfRule type="cellIs" dxfId="5" priority="19" operator="equal">
      <formula>"Error Precio"</formula>
    </cfRule>
    <cfRule type="cellIs" dxfId="4" priority="20" operator="equal">
      <formula>"Error Precio"</formula>
    </cfRule>
  </conditionalFormatting>
  <conditionalFormatting sqref="F21:F22">
    <cfRule type="cellIs" dxfId="3" priority="9" operator="equal">
      <formula>"Error Precio"</formula>
    </cfRule>
    <cfRule type="cellIs" dxfId="2" priority="10" operator="equal">
      <formula>"Error Precio"</formula>
    </cfRule>
  </conditionalFormatting>
  <conditionalFormatting sqref="F18">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24:D27 D21:D22 D11:D19">
      <formula1>D11*100=INT(D11*100)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Gómez Ruiz, María</cp:lastModifiedBy>
  <dcterms:created xsi:type="dcterms:W3CDTF">2016-04-12T18:58:47Z</dcterms:created>
  <dcterms:modified xsi:type="dcterms:W3CDTF">2022-09-26T09:28:43Z</dcterms:modified>
</cp:coreProperties>
</file>